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Бюджет на 2023-2025\ОТЧЕТЫ ОБ ИСПОЛНЕНИИ БЮДЖЕТА\Годовой отчет за 2023 год\Годовой отчет в Собрание\Дополнительный материал\"/>
    </mc:Choice>
  </mc:AlternateContent>
  <bookViews>
    <workbookView xWindow="-120" yWindow="-120" windowWidth="38640" windowHeight="21240"/>
  </bookViews>
  <sheets>
    <sheet name="Сведения о выполнении МЗ" sheetId="2" r:id="rId1"/>
  </sheets>
  <definedNames>
    <definedName name="_xlnm.Print_Titles" localSheetId="0">'Сведения о выполнении МЗ'!$6:$6</definedName>
    <definedName name="_xlnm.Print_Area" localSheetId="0">'Сведения о выполнении МЗ'!$A$1:$I$55</definedName>
  </definedNames>
  <calcPr calcId="152511"/>
</workbook>
</file>

<file path=xl/calcChain.xml><?xml version="1.0" encoding="utf-8"?>
<calcChain xmlns="http://schemas.openxmlformats.org/spreadsheetml/2006/main">
  <c r="I54" i="2" l="1"/>
  <c r="H54" i="2"/>
  <c r="I53" i="2"/>
  <c r="H53" i="2"/>
  <c r="I51" i="2"/>
  <c r="H51" i="2"/>
  <c r="I44" i="2" l="1"/>
  <c r="H44" i="2"/>
  <c r="I43" i="2"/>
  <c r="H43" i="2"/>
  <c r="I25" i="2"/>
  <c r="H25" i="2"/>
  <c r="I24" i="2"/>
  <c r="H24" i="2"/>
  <c r="I36" i="2"/>
  <c r="H36" i="2"/>
  <c r="H45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6" i="2"/>
  <c r="I27" i="2"/>
  <c r="I28" i="2"/>
  <c r="I29" i="2"/>
  <c r="I30" i="2"/>
  <c r="I31" i="2"/>
  <c r="I32" i="2"/>
  <c r="I33" i="2"/>
  <c r="I34" i="2"/>
  <c r="I35" i="2"/>
  <c r="I37" i="2"/>
  <c r="I38" i="2"/>
  <c r="I39" i="2"/>
  <c r="I40" i="2"/>
  <c r="I41" i="2"/>
  <c r="I42" i="2"/>
  <c r="I45" i="2"/>
  <c r="I46" i="2"/>
  <c r="I47" i="2"/>
  <c r="I48" i="2"/>
  <c r="I49" i="2"/>
  <c r="I50" i="2"/>
  <c r="I8" i="2"/>
  <c r="H49" i="2"/>
  <c r="H50" i="2"/>
  <c r="H46" i="2"/>
  <c r="H47" i="2"/>
  <c r="H48" i="2"/>
  <c r="H41" i="2"/>
  <c r="H42" i="2"/>
  <c r="H40" i="2"/>
  <c r="H39" i="2"/>
  <c r="H38" i="2"/>
  <c r="H37" i="2"/>
  <c r="H35" i="2"/>
  <c r="H34" i="2"/>
  <c r="H33" i="2"/>
  <c r="H32" i="2"/>
  <c r="H31" i="2"/>
  <c r="H30" i="2"/>
  <c r="H28" i="2"/>
  <c r="H29" i="2"/>
  <c r="H27" i="2"/>
  <c r="H26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 l="1"/>
  <c r="G55" i="2"/>
  <c r="E55" i="2"/>
</calcChain>
</file>

<file path=xl/sharedStrings.xml><?xml version="1.0" encoding="utf-8"?>
<sst xmlns="http://schemas.openxmlformats.org/spreadsheetml/2006/main" count="161" uniqueCount="120">
  <si>
    <t>СВЕДЕНИЯ</t>
  </si>
  <si>
    <t>Единица измерения</t>
  </si>
  <si>
    <t>наименование</t>
  </si>
  <si>
    <t>Организация деятельности клубных формирований и формирований самодеятельного народного творчества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</si>
  <si>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</si>
  <si>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</si>
  <si>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</si>
  <si>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/>
  </si>
  <si>
    <t>Реализация основных общеобразовательных программ дошкольного образования (до 3-х лет)</t>
  </si>
  <si>
    <t>Реализация основных общеобразовательных программ дошкольного образования (от 3 до 8 лет)</t>
  </si>
  <si>
    <t>Реализация дополнительных общеобразовательных предпрофессиональных программ в области искусств (хоровое пение)</t>
  </si>
  <si>
    <t>Реализация дополнительных общеобразовательных предпрофессиональных программ в области искусств (декоративно-прикладное)</t>
  </si>
  <si>
    <t>количество получателей</t>
  </si>
  <si>
    <t>чел.</t>
  </si>
  <si>
    <t>час.</t>
  </si>
  <si>
    <t>Реализация основных общеобразовательных программ основного общего образования (очная с применением дистанционных образовательных технологий)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</si>
  <si>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</si>
  <si>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</si>
  <si>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</si>
  <si>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</si>
  <si>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</si>
  <si>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</si>
  <si>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</si>
  <si>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</si>
  <si>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</si>
  <si>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</si>
  <si>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</si>
  <si>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</si>
  <si>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</si>
  <si>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</si>
  <si>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</si>
  <si>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</si>
  <si>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</si>
  <si>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</si>
  <si>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Реализация основных общеобразовательных программ среднего общего образования (заочное)</t>
  </si>
  <si>
    <t>Организация отдыха детей и молодежи (в каникулярное время с дневным пребыванием)</t>
  </si>
  <si>
    <t>18</t>
  </si>
  <si>
    <t xml:space="preserve">Библиотечное, библиографическое и информационное обслуживание пользователей библиотеки </t>
  </si>
  <si>
    <t>Исполнение</t>
  </si>
  <si>
    <t>План</t>
  </si>
  <si>
    <t xml:space="preserve">Реализация дополнительных общеобразовательных предпрофессиональных программ в области искусств (фортепиано) </t>
  </si>
  <si>
    <t>кол-во объектов культурного наследия</t>
  </si>
  <si>
    <t>19</t>
  </si>
  <si>
    <t>20</t>
  </si>
  <si>
    <t xml:space="preserve">План стоимости единицы услуги, тыс. рублей </t>
  </si>
  <si>
    <t xml:space="preserve">Фактическая стоимость единицы услуги, тыс. рублей </t>
  </si>
  <si>
    <t>Производство и распространение телепрограмм</t>
  </si>
  <si>
    <t>кол-во минут</t>
  </si>
  <si>
    <t>ИТОГО</t>
  </si>
  <si>
    <t>чел./дни</t>
  </si>
  <si>
    <t xml:space="preserve">Реализация дополнительных общеобразовательных предпрофессиональных программ в области искусств (музыкальный фольклор) </t>
  </si>
  <si>
    <t>Осуществление издательской деятельности</t>
  </si>
  <si>
    <t>Департамент социальной политики администрации муниципального образования "Городской округ Ногликский"</t>
  </si>
  <si>
    <t>Организация и проведение спортивно-оздоровительной работы по развитию физической культуры и спорта среди различных групп населения (СК "Арена")</t>
  </si>
  <si>
    <t>Муниципальные услуги (работы)</t>
  </si>
  <si>
    <t>сумма, тыс. рублей</t>
  </si>
  <si>
    <r>
      <rPr>
        <sz val="12"/>
        <color rgb="FF000000"/>
        <rFont val="Times New Roman"/>
        <family val="1"/>
        <charset val="204"/>
      </rPr>
      <t>тыс.см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</si>
  <si>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Администрация муниципального образования                       "Городской округ Ногликский"</t>
  </si>
  <si>
    <t>Организация и проведение мероприятий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</si>
  <si>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</si>
  <si>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</si>
  <si>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</si>
  <si>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</si>
  <si>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</si>
  <si>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</si>
  <si>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</si>
  <si>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</si>
  <si>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</si>
  <si>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</si>
  <si>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</si>
  <si>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</si>
  <si>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</si>
  <si>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</si>
  <si>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</si>
  <si>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</si>
  <si>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кол-во мероприятий</t>
  </si>
  <si>
    <t>кол-во                лиц</t>
  </si>
  <si>
    <t>37</t>
  </si>
  <si>
    <t>х</t>
  </si>
  <si>
    <t>количество посещений</t>
  </si>
  <si>
    <t>Обеспечение участия лиц, прошедших спортивную подготовку в спортивных мероприятиях Муниципальные (работа)</t>
  </si>
  <si>
    <t>Обеспечение участия лиц, прошедших спортивную подготовку в спортивных мероприятиях Межмуниципальные (работа)</t>
  </si>
  <si>
    <t>38</t>
  </si>
  <si>
    <t>Обеспечение участия лиц, прошедших спортивную подготовку в спортивных мероприятиях Межрегиональные (работа)</t>
  </si>
  <si>
    <t>Обеспечение участия лиц, прошедших спортивную подготовку в спортивных мероприятиях Региональные (работа)</t>
  </si>
  <si>
    <t>39</t>
  </si>
  <si>
    <t>40</t>
  </si>
  <si>
    <t>Методическое обеспечение образовательной деятельности (работа)</t>
  </si>
  <si>
    <t>кол-во разработанных документов</t>
  </si>
  <si>
    <t>41</t>
  </si>
  <si>
    <t xml:space="preserve">Реализация дополнительных общеобразовательных предпрофессиональных программ в области искусств (искусство театра) </t>
  </si>
  <si>
    <t>К отчету об исполнении бюджета МО "Городской округ Ногликский" за 2023 год</t>
  </si>
  <si>
    <t>о выполнении бюджетными и автономными учреждениями муниципального образования "Городской округ Ногликский"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за 2023 год</t>
  </si>
  <si>
    <t xml:space="preserve">Реализация дополнительных образовательных программ спортивной подготовки по неолимпийским видам спорта  Самбо  тренировочный этап </t>
  </si>
  <si>
    <t>Реализация дополнительных образовательных программ спортивной подготовки по олимпийским видам спорта Волейбол  этап начальной подготовки</t>
  </si>
  <si>
    <t xml:space="preserve"> Реализация дополнительных образовательных программ спортивной подготовки по олимпийским видам спорта Дзюдо тренировочный этап</t>
  </si>
  <si>
    <t>Реализация дополнительных образовательных программ спортивной подготовки по олимпийским видам спорта Лыжные гонки  этап начальной подготовки</t>
  </si>
  <si>
    <t xml:space="preserve"> Реализация дополнительных образовательных программ спортивной подготовки по олимпийским видам спорта Лыжные гонки  тренировочный этап </t>
  </si>
  <si>
    <t>Реализация дополнительных образовательных программ спортивной подготовки по олимпийским видам спорта Лыжные гонки   этап высшего  спортивного мастерства</t>
  </si>
  <si>
    <t xml:space="preserve"> Реализация дополнительных образовательных программ спортивной подготовки по олимпийским видам спорта Плавание этап начальной подготовки</t>
  </si>
  <si>
    <t xml:space="preserve">Реализация дополнительных образовательных программ спортивной подготовки по олимпийским видам спорта Плавание  тренировочный этап </t>
  </si>
  <si>
    <t xml:space="preserve"> Реализация дополнительных образовательных программ спортивной подготовки по олимпийским видам спорта Пулевая стрельба  этап начальной подготовки</t>
  </si>
  <si>
    <t xml:space="preserve"> Реализация дополнительных образовательных программ спортивной подготовки по олимпийским видам спорта Спортивная борьба этап начальной подготовки </t>
  </si>
  <si>
    <t>Реализация дополнительных образовательных программ спортивной подготовки по олимпийским видам спорта Спортивная борьба тренировочный этап</t>
  </si>
  <si>
    <t xml:space="preserve"> Реализация дополнительных образовательных программ спортивной подготовки по олимпийским видам спорта Футбол этап начальной подготовки</t>
  </si>
  <si>
    <t>Реализация дополнительных образовательных программ спортивной подготовки по олимпийским видам спорта Футбол тренировочный этап</t>
  </si>
  <si>
    <t xml:space="preserve">Реализация дополнительных образовательных программ спортивной подготовки по олимпийским видам спорта Хоккей тренировочный этап  </t>
  </si>
  <si>
    <t>Реализация дополнительных общеразвивающих программ</t>
  </si>
  <si>
    <t xml:space="preserve">Реализация дополнительных образовательных программ спортивной подготовки по олимпийским видам спорта Северное многоборье  этап начальной подготовки </t>
  </si>
  <si>
    <t>42</t>
  </si>
  <si>
    <t>43</t>
  </si>
  <si>
    <t>44</t>
  </si>
  <si>
    <t>45</t>
  </si>
  <si>
    <t>46</t>
  </si>
  <si>
    <t>Реализация дополнительных общеразвивающих программ (очная)</t>
  </si>
  <si>
    <t xml:space="preserve">Обеспечение сохранения и использования объектов культурного наследия </t>
  </si>
  <si>
    <t>Реализация основных общеобразовательных программ начального общего образования (с применением дистанционных технологий)</t>
  </si>
  <si>
    <t>Реализация дополнительных общеобразовательных предпрофессиональных программ в области искусств (духовые и ударные инструменты</t>
  </si>
  <si>
    <t>Реализация дополнительных образовательных программ спортивной подготовки по неолимпийским видам спорта Самбо этап начальной подготовки</t>
  </si>
  <si>
    <t>Реализация дополнительных образовательных программ спортивной подготовки по олимпийским видам спорта Хоккей этап начальной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</si>
</sst>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1"/>
    <xf numFmtId="0" fontId="2" fillId="0" borderId="1"/>
    <xf numFmtId="0" fontId="2" fillId="0" borderId="3"/>
    <xf numFmtId="0" fontId="3" fillId="0" borderId="4">
      <alignment horizontal="right"/>
    </xf>
    <xf numFmtId="49" fontId="4" fillId="0" borderId="5">
      <alignment horizontal="center"/>
    </xf>
    <xf numFmtId="0" fontId="3" fillId="0" borderId="1">
      <alignment horizontal="right"/>
    </xf>
    <xf numFmtId="49" fontId="4" fillId="0" borderId="6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0" fontId="5" fillId="0" borderId="7">
      <alignment horizontal="left" wrapText="1"/>
    </xf>
    <xf numFmtId="0" fontId="1" fillId="0" borderId="7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/>
    </xf>
    <xf numFmtId="49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2">
      <alignment horizontal="center" wrapText="1"/>
    </xf>
    <xf numFmtId="0" fontId="2" fillId="0" borderId="2">
      <alignment horizontal="center" shrinkToFit="1"/>
    </xf>
    <xf numFmtId="4" fontId="2" fillId="0" borderId="2">
      <alignment horizontal="right" shrinkToFit="1"/>
    </xf>
    <xf numFmtId="49" fontId="2" fillId="0" borderId="2">
      <alignment horizontal="center" wrapText="1"/>
    </xf>
    <xf numFmtId="0" fontId="2" fillId="0" borderId="8"/>
    <xf numFmtId="0" fontId="2" fillId="0" borderId="9"/>
    <xf numFmtId="0" fontId="6" fillId="0" borderId="7">
      <alignment horizontal="left" vertical="center"/>
    </xf>
    <xf numFmtId="0" fontId="6" fillId="0" borderId="2">
      <alignment horizontal="left" vertical="center" wrapText="1"/>
    </xf>
    <xf numFmtId="0" fontId="6" fillId="0" borderId="8">
      <alignment horizontal="left" vertical="center"/>
    </xf>
    <xf numFmtId="0" fontId="1" fillId="0" borderId="8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10"/>
    <xf numFmtId="0" fontId="1" fillId="2" borderId="8"/>
  </cellStyleXfs>
  <cellXfs count="53">
    <xf numFmtId="0" fontId="0" fillId="0" borderId="0" xfId="0"/>
    <xf numFmtId="0" fontId="9" fillId="0" borderId="0" xfId="0" applyFont="1" applyProtection="1">
      <protection locked="0"/>
    </xf>
    <xf numFmtId="0" fontId="10" fillId="0" borderId="1" xfId="24" applyFont="1" applyBorder="1"/>
    <xf numFmtId="0" fontId="10" fillId="0" borderId="1" xfId="20" applyFont="1" applyBorder="1">
      <alignment horizontal="center" shrinkToFit="1"/>
    </xf>
    <xf numFmtId="4" fontId="10" fillId="0" borderId="1" xfId="24" applyNumberFormat="1" applyFont="1" applyBorder="1"/>
    <xf numFmtId="0" fontId="8" fillId="0" borderId="1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12" fillId="0" borderId="1" xfId="27" applyFont="1" applyBorder="1">
      <alignment horizontal="left" vertical="center"/>
    </xf>
    <xf numFmtId="4" fontId="10" fillId="0" borderId="1" xfId="28" applyNumberFormat="1" applyFont="1" applyBorder="1"/>
    <xf numFmtId="0" fontId="8" fillId="0" borderId="0" xfId="0" applyFont="1" applyProtection="1">
      <protection locked="0"/>
    </xf>
    <xf numFmtId="0" fontId="8" fillId="0" borderId="11" xfId="0" applyFont="1" applyBorder="1" applyAlignment="1" applyProtection="1">
      <alignment vertical="top"/>
      <protection locked="0"/>
    </xf>
    <xf numFmtId="165" fontId="8" fillId="0" borderId="11" xfId="0" applyNumberFormat="1" applyFont="1" applyBorder="1" applyAlignment="1" applyProtection="1">
      <alignment vertical="top"/>
      <protection locked="0"/>
    </xf>
    <xf numFmtId="0" fontId="10" fillId="0" borderId="11" xfId="17" applyFont="1" applyBorder="1" applyAlignment="1">
      <alignment horizontal="center" vertical="top"/>
    </xf>
    <xf numFmtId="0" fontId="10" fillId="0" borderId="11" xfId="16" applyFont="1" applyBorder="1" applyAlignment="1">
      <alignment horizontal="center" vertical="top" wrapText="1"/>
    </xf>
    <xf numFmtId="0" fontId="10" fillId="0" borderId="11" xfId="17" applyFont="1" applyBorder="1" applyAlignment="1">
      <alignment horizontal="left" vertical="top" wrapText="1"/>
    </xf>
    <xf numFmtId="49" fontId="10" fillId="0" borderId="11" xfId="18" applyFont="1" applyBorder="1" applyAlignment="1">
      <alignment horizontal="center" vertical="top"/>
    </xf>
    <xf numFmtId="0" fontId="10" fillId="0" borderId="11" xfId="19" applyFont="1" applyBorder="1" applyAlignment="1">
      <alignment horizontal="left" vertical="top" wrapText="1"/>
    </xf>
    <xf numFmtId="0" fontId="10" fillId="3" borderId="11" xfId="17" applyFont="1" applyFill="1" applyBorder="1" applyAlignment="1">
      <alignment horizontal="center" vertical="top"/>
    </xf>
    <xf numFmtId="0" fontId="10" fillId="3" borderId="11" xfId="20" applyFont="1" applyFill="1" applyBorder="1" applyAlignment="1">
      <alignment horizontal="center" vertical="top" shrinkToFit="1"/>
    </xf>
    <xf numFmtId="0" fontId="10" fillId="0" borderId="11" xfId="17" applyFont="1" applyBorder="1" applyAlignment="1">
      <alignment horizontal="center" vertical="top" wrapText="1"/>
    </xf>
    <xf numFmtId="164" fontId="10" fillId="0" borderId="11" xfId="21" applyNumberFormat="1" applyFont="1" applyBorder="1" applyAlignment="1">
      <alignment horizontal="right" vertical="top" shrinkToFit="1"/>
    </xf>
    <xf numFmtId="0" fontId="10" fillId="0" borderId="11" xfId="20" applyFont="1" applyBorder="1" applyAlignment="1">
      <alignment horizontal="center" vertical="top" shrinkToFit="1"/>
    </xf>
    <xf numFmtId="0" fontId="11" fillId="0" borderId="11" xfId="17" applyFont="1" applyBorder="1" applyAlignment="1">
      <alignment horizontal="center" vertical="top" wrapText="1"/>
    </xf>
    <xf numFmtId="0" fontId="10" fillId="0" borderId="11" xfId="23" applyFont="1" applyBorder="1" applyAlignment="1">
      <alignment vertical="top"/>
    </xf>
    <xf numFmtId="164" fontId="10" fillId="3" borderId="11" xfId="21" applyNumberFormat="1" applyFont="1" applyFill="1" applyBorder="1" applyAlignment="1">
      <alignment horizontal="right" vertical="top" shrinkToFit="1"/>
    </xf>
    <xf numFmtId="165" fontId="8" fillId="3" borderId="11" xfId="0" applyNumberFormat="1" applyFont="1" applyFill="1" applyBorder="1" applyAlignment="1" applyProtection="1">
      <alignment vertical="top"/>
      <protection locked="0"/>
    </xf>
    <xf numFmtId="0" fontId="13" fillId="0" borderId="11" xfId="19" applyFont="1" applyBorder="1" applyAlignment="1">
      <alignment horizontal="left" vertical="top" wrapText="1"/>
    </xf>
    <xf numFmtId="3" fontId="10" fillId="3" borderId="11" xfId="17" applyNumberFormat="1" applyFont="1" applyFill="1" applyBorder="1" applyAlignment="1">
      <alignment horizontal="center" vertical="top"/>
    </xf>
    <xf numFmtId="0" fontId="8" fillId="0" borderId="11" xfId="0" applyFont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top"/>
      <protection locked="0"/>
    </xf>
    <xf numFmtId="165" fontId="8" fillId="0" borderId="11" xfId="0" applyNumberFormat="1" applyFont="1" applyBorder="1" applyAlignment="1" applyProtection="1">
      <alignment horizontal="center" vertical="top"/>
      <protection locked="0"/>
    </xf>
    <xf numFmtId="3" fontId="10" fillId="3" borderId="11" xfId="20" applyNumberFormat="1" applyFont="1" applyFill="1" applyBorder="1" applyAlignment="1">
      <alignment horizontal="center" vertical="top" shrinkToFit="1"/>
    </xf>
    <xf numFmtId="164" fontId="9" fillId="0" borderId="0" xfId="0" applyNumberFormat="1" applyFont="1" applyProtection="1">
      <protection locked="0"/>
    </xf>
    <xf numFmtId="165" fontId="10" fillId="3" borderId="11" xfId="17" applyNumberFormat="1" applyFont="1" applyFill="1" applyBorder="1" applyAlignment="1">
      <alignment horizontal="center" vertical="top"/>
    </xf>
    <xf numFmtId="165" fontId="10" fillId="3" borderId="11" xfId="20" applyNumberFormat="1" applyFont="1" applyFill="1" applyBorder="1" applyAlignment="1">
      <alignment horizontal="center" vertical="top" shrinkToFit="1"/>
    </xf>
    <xf numFmtId="164" fontId="10" fillId="0" borderId="11" xfId="17" applyNumberFormat="1" applyFont="1" applyBorder="1" applyAlignment="1">
      <alignment horizontal="center" vertical="top"/>
    </xf>
    <xf numFmtId="164" fontId="10" fillId="3" borderId="11" xfId="20" applyNumberFormat="1" applyFont="1" applyFill="1" applyBorder="1" applyAlignment="1">
      <alignment horizontal="center" vertical="top" shrinkToFit="1"/>
    </xf>
    <xf numFmtId="164" fontId="10" fillId="3" borderId="11" xfId="17" applyNumberFormat="1" applyFont="1" applyFill="1" applyBorder="1" applyAlignment="1">
      <alignment horizontal="center" vertical="top"/>
    </xf>
    <xf numFmtId="0" fontId="8" fillId="0" borderId="0" xfId="0" applyFont="1" applyAlignment="1" applyProtection="1">
      <alignment horizontal="right" vertical="top"/>
      <protection locked="0"/>
    </xf>
    <xf numFmtId="0" fontId="8" fillId="0" borderId="0" xfId="0" applyFont="1" applyAlignment="1">
      <alignment horizontal="right" vertical="top"/>
    </xf>
    <xf numFmtId="2" fontId="10" fillId="0" borderId="1" xfId="8" applyNumberFormat="1" applyFont="1">
      <alignment horizontal="center"/>
    </xf>
    <xf numFmtId="2" fontId="10" fillId="0" borderId="1" xfId="8" applyNumberFormat="1" applyFont="1" applyProtection="1">
      <alignment horizontal="center"/>
      <protection locked="0"/>
    </xf>
    <xf numFmtId="2" fontId="9" fillId="0" borderId="0" xfId="0" applyNumberFormat="1" applyFont="1"/>
    <xf numFmtId="0" fontId="10" fillId="0" borderId="1" xfId="8" applyFont="1" applyAlignment="1">
      <alignment horizontal="center" vertical="top" wrapText="1"/>
    </xf>
    <xf numFmtId="0" fontId="10" fillId="0" borderId="1" xfId="8" applyFont="1" applyAlignment="1" applyProtection="1">
      <alignment horizontal="center" vertical="top" wrapText="1"/>
      <protection locked="0"/>
    </xf>
    <xf numFmtId="0" fontId="9" fillId="0" borderId="0" xfId="0" applyFont="1" applyAlignment="1">
      <alignment vertical="top" wrapText="1"/>
    </xf>
    <xf numFmtId="0" fontId="10" fillId="0" borderId="11" xfId="14" applyFont="1" applyBorder="1" applyAlignment="1">
      <alignment horizontal="center" vertical="top" wrapText="1"/>
    </xf>
    <xf numFmtId="0" fontId="10" fillId="0" borderId="11" xfId="12" applyFont="1" applyBorder="1" applyAlignment="1">
      <alignment horizontal="center" vertical="top" wrapText="1"/>
    </xf>
    <xf numFmtId="0" fontId="10" fillId="0" borderId="11" xfId="12" applyFont="1" applyBorder="1" applyAlignment="1" applyProtection="1">
      <alignment horizontal="center" vertical="top" wrapText="1"/>
      <protection locked="0"/>
    </xf>
    <xf numFmtId="0" fontId="10" fillId="0" borderId="11" xfId="13" applyFont="1" applyBorder="1" applyAlignment="1">
      <alignment horizontal="center" vertical="top" wrapText="1"/>
    </xf>
    <xf numFmtId="0" fontId="10" fillId="0" borderId="11" xfId="13" applyFont="1" applyBorder="1" applyAlignment="1" applyProtection="1">
      <alignment horizontal="center" vertical="top" wrapText="1"/>
      <protection locked="0"/>
    </xf>
    <xf numFmtId="0" fontId="10" fillId="0" borderId="11" xfId="14" applyFont="1" applyBorder="1" applyAlignment="1">
      <alignment horizontal="center" vertical="top"/>
    </xf>
    <xf numFmtId="0" fontId="10" fillId="0" borderId="11" xfId="14" applyFont="1" applyBorder="1" applyAlignment="1" applyProtection="1">
      <alignment horizontal="center" vertical="top"/>
      <protection locked="0"/>
    </xf>
  </cellXfs>
  <cellStyles count="37">
    <cellStyle name="br" xfId="31"/>
    <cellStyle name="col" xfId="30"/>
    <cellStyle name="st35" xfId="19"/>
    <cellStyle name="style0" xfId="32"/>
    <cellStyle name="td" xfId="33"/>
    <cellStyle name="tr" xfId="29"/>
    <cellStyle name="xl21" xfId="34"/>
    <cellStyle name="xl22" xfId="1"/>
    <cellStyle name="xl23" xfId="8"/>
    <cellStyle name="xl24" xfId="9"/>
    <cellStyle name="xl25" xfId="10"/>
    <cellStyle name="xl26" xfId="12"/>
    <cellStyle name="xl27" xfId="16"/>
    <cellStyle name="xl28" xfId="17"/>
    <cellStyle name="xl29" xfId="35"/>
    <cellStyle name="xl30" xfId="18"/>
    <cellStyle name="xl31" xfId="23"/>
    <cellStyle name="xl32" xfId="25"/>
    <cellStyle name="xl33" xfId="26"/>
    <cellStyle name="xl34" xfId="27"/>
    <cellStyle name="xl35" xfId="13"/>
    <cellStyle name="xl36" xfId="24"/>
    <cellStyle name="xl37" xfId="14"/>
    <cellStyle name="xl38" xfId="20"/>
    <cellStyle name="xl39" xfId="36"/>
    <cellStyle name="xl40" xfId="21"/>
    <cellStyle name="xl41" xfId="11"/>
    <cellStyle name="xl42" xfId="28"/>
    <cellStyle name="xl43" xfId="2"/>
    <cellStyle name="xl44" xfId="4"/>
    <cellStyle name="xl45" xfId="6"/>
    <cellStyle name="xl46" xfId="15"/>
    <cellStyle name="xl47" xfId="3"/>
    <cellStyle name="xl48" xfId="5"/>
    <cellStyle name="xl49" xfId="7"/>
    <cellStyle name="xl50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zoomScaleNormal="100" workbookViewId="0">
      <selection activeCell="B42" sqref="B42"/>
    </sheetView>
  </sheetViews>
  <sheetFormatPr defaultRowHeight="15.75" x14ac:dyDescent="0.25"/>
  <cols>
    <col min="1" max="1" width="6.140625" style="1" customWidth="1"/>
    <col min="2" max="2" width="50" style="1" customWidth="1"/>
    <col min="3" max="3" width="14.140625" style="1" customWidth="1"/>
    <col min="4" max="4" width="13.85546875" style="1" customWidth="1"/>
    <col min="5" max="5" width="12.28515625" style="1" customWidth="1"/>
    <col min="6" max="6" width="13.7109375" style="1" customWidth="1"/>
    <col min="7" max="7" width="11.85546875" style="1" customWidth="1"/>
    <col min="8" max="8" width="14.42578125" style="9" customWidth="1"/>
    <col min="9" max="9" width="15" style="9" customWidth="1"/>
    <col min="10" max="11" width="10.140625" style="1" bestFit="1" customWidth="1"/>
    <col min="12" max="16384" width="9.140625" style="1"/>
  </cols>
  <sheetData>
    <row r="1" spans="1:9" s="29" customFormat="1" ht="23.25" customHeight="1" x14ac:dyDescent="0.25">
      <c r="A1" s="38" t="s">
        <v>91</v>
      </c>
      <c r="B1" s="39"/>
      <c r="C1" s="39"/>
      <c r="D1" s="39"/>
      <c r="E1" s="39"/>
      <c r="F1" s="39"/>
      <c r="G1" s="39"/>
      <c r="H1" s="39"/>
      <c r="I1" s="39"/>
    </row>
    <row r="2" spans="1:9" ht="40.5" customHeight="1" x14ac:dyDescent="0.25">
      <c r="A2" s="40" t="s">
        <v>0</v>
      </c>
      <c r="B2" s="41"/>
      <c r="C2" s="41"/>
      <c r="D2" s="41"/>
      <c r="E2" s="41"/>
      <c r="F2" s="41"/>
      <c r="G2" s="41"/>
      <c r="H2" s="42"/>
      <c r="I2" s="42"/>
    </row>
    <row r="3" spans="1:9" ht="64.5" customHeight="1" x14ac:dyDescent="0.25">
      <c r="A3" s="43" t="s">
        <v>92</v>
      </c>
      <c r="B3" s="44"/>
      <c r="C3" s="44"/>
      <c r="D3" s="44"/>
      <c r="E3" s="44"/>
      <c r="F3" s="44"/>
      <c r="G3" s="44"/>
      <c r="H3" s="45"/>
      <c r="I3" s="45"/>
    </row>
    <row r="4" spans="1:9" ht="25.5" customHeight="1" x14ac:dyDescent="0.25">
      <c r="A4" s="47" t="s">
        <v>54</v>
      </c>
      <c r="B4" s="48"/>
      <c r="C4" s="49" t="s">
        <v>1</v>
      </c>
      <c r="D4" s="51" t="s">
        <v>39</v>
      </c>
      <c r="E4" s="52"/>
      <c r="F4" s="51" t="s">
        <v>38</v>
      </c>
      <c r="G4" s="52"/>
      <c r="H4" s="46" t="s">
        <v>44</v>
      </c>
      <c r="I4" s="46" t="s">
        <v>45</v>
      </c>
    </row>
    <row r="5" spans="1:9" ht="78" customHeight="1" x14ac:dyDescent="0.25">
      <c r="A5" s="13" t="s">
        <v>16</v>
      </c>
      <c r="B5" s="13" t="s">
        <v>2</v>
      </c>
      <c r="C5" s="50"/>
      <c r="D5" s="13" t="s">
        <v>12</v>
      </c>
      <c r="E5" s="13" t="s">
        <v>55</v>
      </c>
      <c r="F5" s="13" t="s">
        <v>12</v>
      </c>
      <c r="G5" s="13" t="s">
        <v>55</v>
      </c>
      <c r="H5" s="46"/>
      <c r="I5" s="46"/>
    </row>
    <row r="6" spans="1:9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28">
        <v>8</v>
      </c>
      <c r="I6" s="28">
        <v>9</v>
      </c>
    </row>
    <row r="7" spans="1:9" ht="51" customHeight="1" x14ac:dyDescent="0.25">
      <c r="A7" s="12"/>
      <c r="B7" s="14" t="s">
        <v>52</v>
      </c>
      <c r="C7" s="12"/>
      <c r="D7" s="12"/>
      <c r="E7" s="12"/>
      <c r="F7" s="12"/>
      <c r="G7" s="12"/>
      <c r="H7" s="10"/>
      <c r="I7" s="10"/>
    </row>
    <row r="8" spans="1:9" ht="32.25" customHeight="1" x14ac:dyDescent="0.25">
      <c r="A8" s="15" t="s">
        <v>17</v>
      </c>
      <c r="B8" s="16" t="s">
        <v>4</v>
      </c>
      <c r="C8" s="12" t="s">
        <v>13</v>
      </c>
      <c r="D8" s="17">
        <v>512</v>
      </c>
      <c r="E8" s="20">
        <v>176739.9</v>
      </c>
      <c r="F8" s="18">
        <v>510</v>
      </c>
      <c r="G8" s="24">
        <v>176136.5</v>
      </c>
      <c r="H8" s="25">
        <f t="shared" ref="H8:H50" si="0">E8/D8</f>
        <v>345.19511718749999</v>
      </c>
      <c r="I8" s="25">
        <f>G8/F8</f>
        <v>345.36568627450981</v>
      </c>
    </row>
    <row r="9" spans="1:9" ht="50.25" customHeight="1" x14ac:dyDescent="0.25">
      <c r="A9" s="15" t="s">
        <v>18</v>
      </c>
      <c r="B9" s="16" t="s">
        <v>116</v>
      </c>
      <c r="C9" s="12" t="s">
        <v>13</v>
      </c>
      <c r="D9" s="17">
        <v>1</v>
      </c>
      <c r="E9" s="20">
        <v>686.5</v>
      </c>
      <c r="F9" s="18">
        <v>1</v>
      </c>
      <c r="G9" s="24">
        <v>686.5</v>
      </c>
      <c r="H9" s="25">
        <f t="shared" si="0"/>
        <v>686.5</v>
      </c>
      <c r="I9" s="25">
        <f t="shared" ref="I9:I50" si="1">G9/F9</f>
        <v>686.5</v>
      </c>
    </row>
    <row r="10" spans="1:9" ht="35.25" customHeight="1" x14ac:dyDescent="0.25">
      <c r="A10" s="15" t="s">
        <v>19</v>
      </c>
      <c r="B10" s="16" t="s">
        <v>5</v>
      </c>
      <c r="C10" s="12" t="s">
        <v>13</v>
      </c>
      <c r="D10" s="17">
        <v>694</v>
      </c>
      <c r="E10" s="20">
        <v>253337.4</v>
      </c>
      <c r="F10" s="18">
        <v>686</v>
      </c>
      <c r="G10" s="24">
        <v>252350.2</v>
      </c>
      <c r="H10" s="25">
        <f t="shared" si="0"/>
        <v>365.03948126801151</v>
      </c>
      <c r="I10" s="25">
        <f t="shared" si="1"/>
        <v>367.85743440233239</v>
      </c>
    </row>
    <row r="11" spans="1:9" ht="64.5" customHeight="1" x14ac:dyDescent="0.25">
      <c r="A11" s="15" t="s">
        <v>20</v>
      </c>
      <c r="B11" s="16" t="s">
        <v>15</v>
      </c>
      <c r="C11" s="12" t="s">
        <v>13</v>
      </c>
      <c r="D11" s="17">
        <v>3</v>
      </c>
      <c r="E11" s="20">
        <v>2538.6</v>
      </c>
      <c r="F11" s="18">
        <v>3</v>
      </c>
      <c r="G11" s="24">
        <v>2538.6</v>
      </c>
      <c r="H11" s="25">
        <f t="shared" si="0"/>
        <v>846.19999999999993</v>
      </c>
      <c r="I11" s="25">
        <f t="shared" si="1"/>
        <v>846.19999999999993</v>
      </c>
    </row>
    <row r="12" spans="1:9" ht="32.25" customHeight="1" x14ac:dyDescent="0.25">
      <c r="A12" s="15" t="s">
        <v>21</v>
      </c>
      <c r="B12" s="16" t="s">
        <v>6</v>
      </c>
      <c r="C12" s="12" t="s">
        <v>13</v>
      </c>
      <c r="D12" s="17">
        <v>139</v>
      </c>
      <c r="E12" s="20">
        <v>49189.599999999999</v>
      </c>
      <c r="F12" s="18">
        <v>136</v>
      </c>
      <c r="G12" s="24">
        <v>49022.5</v>
      </c>
      <c r="H12" s="25">
        <f t="shared" si="0"/>
        <v>353.88201438848921</v>
      </c>
      <c r="I12" s="25">
        <f t="shared" si="1"/>
        <v>360.45955882352939</v>
      </c>
    </row>
    <row r="13" spans="1:9" ht="34.5" customHeight="1" x14ac:dyDescent="0.25">
      <c r="A13" s="15" t="s">
        <v>22</v>
      </c>
      <c r="B13" s="16" t="s">
        <v>34</v>
      </c>
      <c r="C13" s="12" t="s">
        <v>13</v>
      </c>
      <c r="D13" s="17">
        <v>45</v>
      </c>
      <c r="E13" s="20">
        <v>4350.7</v>
      </c>
      <c r="F13" s="18">
        <v>45</v>
      </c>
      <c r="G13" s="24">
        <v>4272.5</v>
      </c>
      <c r="H13" s="25">
        <f t="shared" si="0"/>
        <v>96.682222222222222</v>
      </c>
      <c r="I13" s="25">
        <f t="shared" si="1"/>
        <v>94.944444444444443</v>
      </c>
    </row>
    <row r="14" spans="1:9" ht="37.5" customHeight="1" x14ac:dyDescent="0.25">
      <c r="A14" s="15" t="s">
        <v>23</v>
      </c>
      <c r="B14" s="16" t="s">
        <v>8</v>
      </c>
      <c r="C14" s="12" t="s">
        <v>13</v>
      </c>
      <c r="D14" s="17">
        <v>126</v>
      </c>
      <c r="E14" s="20">
        <v>61826.5</v>
      </c>
      <c r="F14" s="18">
        <v>130</v>
      </c>
      <c r="G14" s="24">
        <v>61817</v>
      </c>
      <c r="H14" s="25">
        <f t="shared" si="0"/>
        <v>490.68650793650795</v>
      </c>
      <c r="I14" s="25">
        <f t="shared" si="1"/>
        <v>475.51538461538462</v>
      </c>
    </row>
    <row r="15" spans="1:9" ht="49.5" customHeight="1" x14ac:dyDescent="0.25">
      <c r="A15" s="15" t="s">
        <v>24</v>
      </c>
      <c r="B15" s="16" t="s">
        <v>9</v>
      </c>
      <c r="C15" s="12" t="s">
        <v>13</v>
      </c>
      <c r="D15" s="17">
        <v>508</v>
      </c>
      <c r="E15" s="20">
        <v>230777.3</v>
      </c>
      <c r="F15" s="18">
        <v>502</v>
      </c>
      <c r="G15" s="24">
        <v>230606.4</v>
      </c>
      <c r="H15" s="25">
        <f t="shared" si="0"/>
        <v>454.2860236220472</v>
      </c>
      <c r="I15" s="25">
        <f t="shared" si="1"/>
        <v>459.37529880478087</v>
      </c>
    </row>
    <row r="16" spans="1:9" ht="32.25" customHeight="1" x14ac:dyDescent="0.25">
      <c r="A16" s="15" t="s">
        <v>25</v>
      </c>
      <c r="B16" s="16" t="s">
        <v>114</v>
      </c>
      <c r="C16" s="12" t="s">
        <v>13</v>
      </c>
      <c r="D16" s="27">
        <v>1268</v>
      </c>
      <c r="E16" s="20">
        <v>49007.9</v>
      </c>
      <c r="F16" s="31">
        <v>1222</v>
      </c>
      <c r="G16" s="24">
        <v>48983.1</v>
      </c>
      <c r="H16" s="25">
        <f t="shared" si="0"/>
        <v>38.649763406940068</v>
      </c>
      <c r="I16" s="25">
        <f t="shared" si="1"/>
        <v>40.084369885433716</v>
      </c>
    </row>
    <row r="17" spans="1:9" ht="66" customHeight="1" x14ac:dyDescent="0.25">
      <c r="A17" s="15" t="s">
        <v>26</v>
      </c>
      <c r="B17" s="26" t="s">
        <v>115</v>
      </c>
      <c r="C17" s="19" t="s">
        <v>41</v>
      </c>
      <c r="D17" s="27">
        <v>10927</v>
      </c>
      <c r="E17" s="20">
        <v>15610.6</v>
      </c>
      <c r="F17" s="31">
        <v>10937</v>
      </c>
      <c r="G17" s="24">
        <v>15610.6</v>
      </c>
      <c r="H17" s="25">
        <f t="shared" si="0"/>
        <v>1.4286263384277478</v>
      </c>
      <c r="I17" s="25">
        <f t="shared" si="1"/>
        <v>1.4273201060619913</v>
      </c>
    </row>
    <row r="18" spans="1:9" ht="53.25" customHeight="1" x14ac:dyDescent="0.25">
      <c r="A18" s="15" t="s">
        <v>27</v>
      </c>
      <c r="B18" s="16" t="s">
        <v>3</v>
      </c>
      <c r="C18" s="12" t="s">
        <v>13</v>
      </c>
      <c r="D18" s="17">
        <v>419</v>
      </c>
      <c r="E18" s="20">
        <v>58876.4</v>
      </c>
      <c r="F18" s="18">
        <v>424</v>
      </c>
      <c r="G18" s="24">
        <v>58876.4</v>
      </c>
      <c r="H18" s="25">
        <f t="shared" si="0"/>
        <v>140.51646778042959</v>
      </c>
      <c r="I18" s="25">
        <f t="shared" si="1"/>
        <v>138.85943396226415</v>
      </c>
    </row>
    <row r="19" spans="1:9" ht="33.75" customHeight="1" x14ac:dyDescent="0.25">
      <c r="A19" s="15" t="s">
        <v>28</v>
      </c>
      <c r="B19" s="16" t="s">
        <v>35</v>
      </c>
      <c r="C19" s="12" t="s">
        <v>49</v>
      </c>
      <c r="D19" s="27">
        <v>10829</v>
      </c>
      <c r="E19" s="20">
        <v>6307.8</v>
      </c>
      <c r="F19" s="31">
        <v>10829</v>
      </c>
      <c r="G19" s="24">
        <v>6307.7</v>
      </c>
      <c r="H19" s="25">
        <f t="shared" si="0"/>
        <v>0.58249145812171021</v>
      </c>
      <c r="I19" s="25">
        <f t="shared" si="1"/>
        <v>0.58248222365869418</v>
      </c>
    </row>
    <row r="20" spans="1:9" ht="47.25" customHeight="1" x14ac:dyDescent="0.25">
      <c r="A20" s="15" t="s">
        <v>29</v>
      </c>
      <c r="B20" s="16" t="s">
        <v>10</v>
      </c>
      <c r="C20" s="12" t="s">
        <v>13</v>
      </c>
      <c r="D20" s="17">
        <v>23</v>
      </c>
      <c r="E20" s="20">
        <v>4732.3999999999996</v>
      </c>
      <c r="F20" s="18">
        <v>23</v>
      </c>
      <c r="G20" s="24">
        <v>4732.3999999999996</v>
      </c>
      <c r="H20" s="25">
        <f t="shared" si="0"/>
        <v>205.75652173913042</v>
      </c>
      <c r="I20" s="25">
        <f t="shared" si="1"/>
        <v>205.75652173913042</v>
      </c>
    </row>
    <row r="21" spans="1:9" ht="68.25" customHeight="1" x14ac:dyDescent="0.25">
      <c r="A21" s="15" t="s">
        <v>30</v>
      </c>
      <c r="B21" s="16" t="s">
        <v>11</v>
      </c>
      <c r="C21" s="12" t="s">
        <v>13</v>
      </c>
      <c r="D21" s="17">
        <v>59</v>
      </c>
      <c r="E21" s="20">
        <v>16501.400000000001</v>
      </c>
      <c r="F21" s="18">
        <v>59</v>
      </c>
      <c r="G21" s="24">
        <v>16501.400000000001</v>
      </c>
      <c r="H21" s="25">
        <f t="shared" si="0"/>
        <v>279.68474576271188</v>
      </c>
      <c r="I21" s="25">
        <f t="shared" si="1"/>
        <v>279.68474576271188</v>
      </c>
    </row>
    <row r="22" spans="1:9" ht="53.25" customHeight="1" x14ac:dyDescent="0.25">
      <c r="A22" s="15" t="s">
        <v>31</v>
      </c>
      <c r="B22" s="16" t="s">
        <v>40</v>
      </c>
      <c r="C22" s="12" t="s">
        <v>13</v>
      </c>
      <c r="D22" s="17">
        <v>24</v>
      </c>
      <c r="E22" s="20">
        <v>3963.6</v>
      </c>
      <c r="F22" s="18">
        <v>24</v>
      </c>
      <c r="G22" s="24">
        <v>3963.6</v>
      </c>
      <c r="H22" s="25">
        <f t="shared" si="0"/>
        <v>165.15</v>
      </c>
      <c r="I22" s="25">
        <f t="shared" si="1"/>
        <v>165.15</v>
      </c>
    </row>
    <row r="23" spans="1:9" ht="72" customHeight="1" x14ac:dyDescent="0.25">
      <c r="A23" s="15" t="s">
        <v>32</v>
      </c>
      <c r="B23" s="16" t="s">
        <v>50</v>
      </c>
      <c r="C23" s="12" t="s">
        <v>13</v>
      </c>
      <c r="D23" s="17">
        <v>11</v>
      </c>
      <c r="E23" s="20">
        <v>3100.8</v>
      </c>
      <c r="F23" s="18">
        <v>11</v>
      </c>
      <c r="G23" s="24">
        <v>3100.8</v>
      </c>
      <c r="H23" s="25">
        <f t="shared" si="0"/>
        <v>281.89090909090913</v>
      </c>
      <c r="I23" s="25">
        <f t="shared" si="1"/>
        <v>281.89090909090913</v>
      </c>
    </row>
    <row r="24" spans="1:9" ht="54" customHeight="1" x14ac:dyDescent="0.25">
      <c r="A24" s="15" t="s">
        <v>33</v>
      </c>
      <c r="B24" s="16" t="s">
        <v>90</v>
      </c>
      <c r="C24" s="12" t="s">
        <v>13</v>
      </c>
      <c r="D24" s="17">
        <v>7</v>
      </c>
      <c r="E24" s="20">
        <v>1779.6</v>
      </c>
      <c r="F24" s="18">
        <v>7</v>
      </c>
      <c r="G24" s="24">
        <v>1779.6</v>
      </c>
      <c r="H24" s="25">
        <f t="shared" si="0"/>
        <v>254.22857142857143</v>
      </c>
      <c r="I24" s="25">
        <f t="shared" si="1"/>
        <v>254.22857142857143</v>
      </c>
    </row>
    <row r="25" spans="1:9" ht="63.75" customHeight="1" x14ac:dyDescent="0.25">
      <c r="A25" s="15" t="s">
        <v>36</v>
      </c>
      <c r="B25" s="16" t="s">
        <v>117</v>
      </c>
      <c r="C25" s="12" t="s">
        <v>13</v>
      </c>
      <c r="D25" s="17">
        <v>4</v>
      </c>
      <c r="E25" s="20">
        <v>622.6</v>
      </c>
      <c r="F25" s="18">
        <v>4</v>
      </c>
      <c r="G25" s="24">
        <v>622.6</v>
      </c>
      <c r="H25" s="25">
        <f t="shared" si="0"/>
        <v>155.65</v>
      </c>
      <c r="I25" s="25">
        <f t="shared" si="1"/>
        <v>155.65</v>
      </c>
    </row>
    <row r="26" spans="1:9" ht="51" customHeight="1" x14ac:dyDescent="0.25">
      <c r="A26" s="15" t="s">
        <v>42</v>
      </c>
      <c r="B26" s="16" t="s">
        <v>37</v>
      </c>
      <c r="C26" s="19" t="s">
        <v>79</v>
      </c>
      <c r="D26" s="17">
        <v>74500</v>
      </c>
      <c r="E26" s="20">
        <v>56407.8</v>
      </c>
      <c r="F26" s="31">
        <v>101063</v>
      </c>
      <c r="G26" s="24">
        <v>56407.7</v>
      </c>
      <c r="H26" s="25">
        <f t="shared" si="0"/>
        <v>0.75715167785234905</v>
      </c>
      <c r="I26" s="25">
        <f t="shared" si="1"/>
        <v>0.55814393002384644</v>
      </c>
    </row>
    <row r="27" spans="1:9" ht="36" customHeight="1" x14ac:dyDescent="0.25">
      <c r="A27" s="15" t="s">
        <v>43</v>
      </c>
      <c r="B27" s="16" t="s">
        <v>58</v>
      </c>
      <c r="C27" s="19" t="s">
        <v>75</v>
      </c>
      <c r="D27" s="17">
        <v>606</v>
      </c>
      <c r="E27" s="20">
        <v>4309.8</v>
      </c>
      <c r="F27" s="18">
        <v>682</v>
      </c>
      <c r="G27" s="24">
        <v>4308.3</v>
      </c>
      <c r="H27" s="25">
        <f t="shared" si="0"/>
        <v>7.1118811881188124</v>
      </c>
      <c r="I27" s="25">
        <f t="shared" si="1"/>
        <v>6.3171554252199416</v>
      </c>
    </row>
    <row r="28" spans="1:9" ht="69" customHeight="1" x14ac:dyDescent="0.25">
      <c r="A28" s="15" t="s">
        <v>59</v>
      </c>
      <c r="B28" s="16" t="s">
        <v>93</v>
      </c>
      <c r="C28" s="19" t="s">
        <v>76</v>
      </c>
      <c r="D28" s="17">
        <v>6</v>
      </c>
      <c r="E28" s="20">
        <v>1608.7</v>
      </c>
      <c r="F28" s="18">
        <v>6</v>
      </c>
      <c r="G28" s="24">
        <v>1608.7</v>
      </c>
      <c r="H28" s="25">
        <f t="shared" si="0"/>
        <v>268.11666666666667</v>
      </c>
      <c r="I28" s="25">
        <f t="shared" si="1"/>
        <v>268.11666666666667</v>
      </c>
    </row>
    <row r="29" spans="1:9" ht="63.75" customHeight="1" x14ac:dyDescent="0.25">
      <c r="A29" s="15" t="s">
        <v>60</v>
      </c>
      <c r="B29" s="16" t="s">
        <v>94</v>
      </c>
      <c r="C29" s="19" t="s">
        <v>76</v>
      </c>
      <c r="D29" s="17">
        <v>50</v>
      </c>
      <c r="E29" s="20">
        <v>4021</v>
      </c>
      <c r="F29" s="18">
        <v>50</v>
      </c>
      <c r="G29" s="24">
        <v>4021</v>
      </c>
      <c r="H29" s="25">
        <f t="shared" si="0"/>
        <v>80.42</v>
      </c>
      <c r="I29" s="25">
        <f t="shared" si="1"/>
        <v>80.42</v>
      </c>
    </row>
    <row r="30" spans="1:9" ht="67.5" customHeight="1" x14ac:dyDescent="0.25">
      <c r="A30" s="15" t="s">
        <v>61</v>
      </c>
      <c r="B30" s="16" t="s">
        <v>95</v>
      </c>
      <c r="C30" s="19" t="s">
        <v>76</v>
      </c>
      <c r="D30" s="17">
        <v>12</v>
      </c>
      <c r="E30" s="20">
        <v>1209.5</v>
      </c>
      <c r="F30" s="18">
        <v>12</v>
      </c>
      <c r="G30" s="24">
        <v>1209.5</v>
      </c>
      <c r="H30" s="25">
        <f t="shared" si="0"/>
        <v>100.79166666666667</v>
      </c>
      <c r="I30" s="25">
        <f t="shared" si="1"/>
        <v>100.79166666666667</v>
      </c>
    </row>
    <row r="31" spans="1:9" ht="65.25" customHeight="1" x14ac:dyDescent="0.25">
      <c r="A31" s="15" t="s">
        <v>62</v>
      </c>
      <c r="B31" s="16" t="s">
        <v>96</v>
      </c>
      <c r="C31" s="19" t="s">
        <v>76</v>
      </c>
      <c r="D31" s="17">
        <v>21</v>
      </c>
      <c r="E31" s="20">
        <v>2110.8000000000002</v>
      </c>
      <c r="F31" s="18">
        <v>21</v>
      </c>
      <c r="G31" s="24">
        <v>2110.8000000000002</v>
      </c>
      <c r="H31" s="25">
        <f t="shared" si="0"/>
        <v>100.51428571428572</v>
      </c>
      <c r="I31" s="25">
        <f t="shared" si="1"/>
        <v>100.51428571428572</v>
      </c>
    </row>
    <row r="32" spans="1:9" ht="70.5" customHeight="1" x14ac:dyDescent="0.25">
      <c r="A32" s="15" t="s">
        <v>63</v>
      </c>
      <c r="B32" s="16" t="s">
        <v>97</v>
      </c>
      <c r="C32" s="19" t="s">
        <v>76</v>
      </c>
      <c r="D32" s="17">
        <v>17</v>
      </c>
      <c r="E32" s="20">
        <v>3924.2</v>
      </c>
      <c r="F32" s="18">
        <v>17</v>
      </c>
      <c r="G32" s="24">
        <v>3924.2</v>
      </c>
      <c r="H32" s="25">
        <f t="shared" si="0"/>
        <v>230.83529411764704</v>
      </c>
      <c r="I32" s="25">
        <f t="shared" si="1"/>
        <v>230.83529411764704</v>
      </c>
    </row>
    <row r="33" spans="1:9" ht="63" customHeight="1" x14ac:dyDescent="0.25">
      <c r="A33" s="15" t="s">
        <v>64</v>
      </c>
      <c r="B33" s="16" t="s">
        <v>98</v>
      </c>
      <c r="C33" s="19" t="s">
        <v>76</v>
      </c>
      <c r="D33" s="17">
        <v>2</v>
      </c>
      <c r="E33" s="20">
        <v>783.5</v>
      </c>
      <c r="F33" s="18">
        <v>2</v>
      </c>
      <c r="G33" s="24">
        <v>783.5</v>
      </c>
      <c r="H33" s="25">
        <f t="shared" si="0"/>
        <v>391.75</v>
      </c>
      <c r="I33" s="25">
        <f t="shared" si="1"/>
        <v>391.75</v>
      </c>
    </row>
    <row r="34" spans="1:9" ht="67.5" customHeight="1" x14ac:dyDescent="0.25">
      <c r="A34" s="15" t="s">
        <v>65</v>
      </c>
      <c r="B34" s="16" t="s">
        <v>99</v>
      </c>
      <c r="C34" s="19" t="s">
        <v>76</v>
      </c>
      <c r="D34" s="17">
        <v>60</v>
      </c>
      <c r="E34" s="20">
        <v>5247.2</v>
      </c>
      <c r="F34" s="18">
        <v>60</v>
      </c>
      <c r="G34" s="24">
        <v>5247.2</v>
      </c>
      <c r="H34" s="25">
        <f t="shared" si="0"/>
        <v>87.453333333333333</v>
      </c>
      <c r="I34" s="25">
        <f t="shared" si="1"/>
        <v>87.453333333333333</v>
      </c>
    </row>
    <row r="35" spans="1:9" ht="63" customHeight="1" x14ac:dyDescent="0.25">
      <c r="A35" s="15" t="s">
        <v>66</v>
      </c>
      <c r="B35" s="16" t="s">
        <v>100</v>
      </c>
      <c r="C35" s="19" t="s">
        <v>76</v>
      </c>
      <c r="D35" s="17">
        <v>52</v>
      </c>
      <c r="E35" s="20">
        <v>7839.5</v>
      </c>
      <c r="F35" s="18">
        <v>52</v>
      </c>
      <c r="G35" s="24">
        <v>7839.5</v>
      </c>
      <c r="H35" s="25">
        <f t="shared" si="0"/>
        <v>150.75961538461539</v>
      </c>
      <c r="I35" s="25">
        <f t="shared" si="1"/>
        <v>150.75961538461539</v>
      </c>
    </row>
    <row r="36" spans="1:9" ht="69.75" customHeight="1" x14ac:dyDescent="0.25">
      <c r="A36" s="15" t="s">
        <v>67</v>
      </c>
      <c r="B36" s="16" t="s">
        <v>101</v>
      </c>
      <c r="C36" s="19" t="s">
        <v>76</v>
      </c>
      <c r="D36" s="17">
        <v>12</v>
      </c>
      <c r="E36" s="20">
        <v>980.4</v>
      </c>
      <c r="F36" s="18">
        <v>12</v>
      </c>
      <c r="G36" s="24">
        <v>980.4</v>
      </c>
      <c r="H36" s="25">
        <f t="shared" si="0"/>
        <v>81.7</v>
      </c>
      <c r="I36" s="25">
        <f t="shared" si="1"/>
        <v>81.7</v>
      </c>
    </row>
    <row r="37" spans="1:9" ht="68.25" customHeight="1" x14ac:dyDescent="0.25">
      <c r="A37" s="15" t="s">
        <v>68</v>
      </c>
      <c r="B37" s="16" t="s">
        <v>102</v>
      </c>
      <c r="C37" s="19" t="s">
        <v>76</v>
      </c>
      <c r="D37" s="17">
        <v>66</v>
      </c>
      <c r="E37" s="20">
        <v>4659.3999999999996</v>
      </c>
      <c r="F37" s="18">
        <v>66</v>
      </c>
      <c r="G37" s="24">
        <v>4659.3999999999996</v>
      </c>
      <c r="H37" s="25">
        <f t="shared" si="0"/>
        <v>70.596969696969694</v>
      </c>
      <c r="I37" s="25">
        <f t="shared" si="1"/>
        <v>70.596969696969694</v>
      </c>
    </row>
    <row r="38" spans="1:9" ht="68.25" customHeight="1" x14ac:dyDescent="0.25">
      <c r="A38" s="15" t="s">
        <v>69</v>
      </c>
      <c r="B38" s="16" t="s">
        <v>103</v>
      </c>
      <c r="C38" s="19" t="s">
        <v>76</v>
      </c>
      <c r="D38" s="17">
        <v>49</v>
      </c>
      <c r="E38" s="20">
        <v>6387.6</v>
      </c>
      <c r="F38" s="18">
        <v>49</v>
      </c>
      <c r="G38" s="24">
        <v>6387.6</v>
      </c>
      <c r="H38" s="25">
        <f t="shared" si="0"/>
        <v>130.3591836734694</v>
      </c>
      <c r="I38" s="25">
        <f t="shared" si="1"/>
        <v>130.3591836734694</v>
      </c>
    </row>
    <row r="39" spans="1:9" ht="64.5" customHeight="1" x14ac:dyDescent="0.25">
      <c r="A39" s="15" t="s">
        <v>70</v>
      </c>
      <c r="B39" s="16" t="s">
        <v>104</v>
      </c>
      <c r="C39" s="19" t="s">
        <v>76</v>
      </c>
      <c r="D39" s="17">
        <v>51</v>
      </c>
      <c r="E39" s="20">
        <v>4551.5</v>
      </c>
      <c r="F39" s="18">
        <v>51</v>
      </c>
      <c r="G39" s="24">
        <v>4551.5</v>
      </c>
      <c r="H39" s="25">
        <f t="shared" si="0"/>
        <v>89.245098039215691</v>
      </c>
      <c r="I39" s="25">
        <f t="shared" si="1"/>
        <v>89.245098039215691</v>
      </c>
    </row>
    <row r="40" spans="1:9" ht="69" customHeight="1" x14ac:dyDescent="0.25">
      <c r="A40" s="15" t="s">
        <v>71</v>
      </c>
      <c r="B40" s="16" t="s">
        <v>105</v>
      </c>
      <c r="C40" s="19" t="s">
        <v>76</v>
      </c>
      <c r="D40" s="17">
        <v>63</v>
      </c>
      <c r="E40" s="20">
        <v>11910.9</v>
      </c>
      <c r="F40" s="18">
        <v>63</v>
      </c>
      <c r="G40" s="24">
        <v>11910.9</v>
      </c>
      <c r="H40" s="25">
        <f t="shared" si="0"/>
        <v>189.06190476190474</v>
      </c>
      <c r="I40" s="25">
        <f t="shared" si="1"/>
        <v>189.06190476190474</v>
      </c>
    </row>
    <row r="41" spans="1:9" ht="69" customHeight="1" x14ac:dyDescent="0.25">
      <c r="A41" s="15" t="s">
        <v>72</v>
      </c>
      <c r="B41" s="16" t="s">
        <v>119</v>
      </c>
      <c r="C41" s="19" t="s">
        <v>76</v>
      </c>
      <c r="D41" s="17">
        <v>23</v>
      </c>
      <c r="E41" s="20">
        <v>1903.5</v>
      </c>
      <c r="F41" s="18">
        <v>23</v>
      </c>
      <c r="G41" s="24">
        <v>1903.5</v>
      </c>
      <c r="H41" s="25">
        <f t="shared" si="0"/>
        <v>82.760869565217391</v>
      </c>
      <c r="I41" s="25">
        <f t="shared" si="1"/>
        <v>82.760869565217391</v>
      </c>
    </row>
    <row r="42" spans="1:9" ht="72" customHeight="1" x14ac:dyDescent="0.25">
      <c r="A42" s="15" t="s">
        <v>73</v>
      </c>
      <c r="B42" s="16" t="s">
        <v>106</v>
      </c>
      <c r="C42" s="19" t="s">
        <v>76</v>
      </c>
      <c r="D42" s="17">
        <v>33</v>
      </c>
      <c r="E42" s="20">
        <v>6662.2</v>
      </c>
      <c r="F42" s="18">
        <v>33</v>
      </c>
      <c r="G42" s="24">
        <v>6662.2</v>
      </c>
      <c r="H42" s="25">
        <f t="shared" si="0"/>
        <v>201.88484848484848</v>
      </c>
      <c r="I42" s="25">
        <f t="shared" si="1"/>
        <v>201.88484848484848</v>
      </c>
    </row>
    <row r="43" spans="1:9" ht="72" customHeight="1" x14ac:dyDescent="0.25">
      <c r="A43" s="15" t="s">
        <v>74</v>
      </c>
      <c r="B43" s="16" t="s">
        <v>118</v>
      </c>
      <c r="C43" s="19" t="s">
        <v>76</v>
      </c>
      <c r="D43" s="17">
        <v>42</v>
      </c>
      <c r="E43" s="20">
        <v>3439.9</v>
      </c>
      <c r="F43" s="18">
        <v>42</v>
      </c>
      <c r="G43" s="24">
        <v>3439.9</v>
      </c>
      <c r="H43" s="25">
        <f t="shared" si="0"/>
        <v>81.902380952380952</v>
      </c>
      <c r="I43" s="25">
        <f t="shared" si="1"/>
        <v>81.902380952380952</v>
      </c>
    </row>
    <row r="44" spans="1:9" ht="72" customHeight="1" x14ac:dyDescent="0.25">
      <c r="A44" s="15" t="s">
        <v>77</v>
      </c>
      <c r="B44" s="16" t="s">
        <v>108</v>
      </c>
      <c r="C44" s="19" t="s">
        <v>76</v>
      </c>
      <c r="D44" s="17">
        <v>21</v>
      </c>
      <c r="E44" s="20">
        <v>1824.5</v>
      </c>
      <c r="F44" s="18">
        <v>21</v>
      </c>
      <c r="G44" s="24">
        <v>1824.5</v>
      </c>
      <c r="H44" s="25">
        <f t="shared" si="0"/>
        <v>86.88095238095238</v>
      </c>
      <c r="I44" s="25">
        <f t="shared" si="1"/>
        <v>86.88095238095238</v>
      </c>
    </row>
    <row r="45" spans="1:9" ht="51.75" customHeight="1" x14ac:dyDescent="0.25">
      <c r="A45" s="15" t="s">
        <v>82</v>
      </c>
      <c r="B45" s="16" t="s">
        <v>80</v>
      </c>
      <c r="C45" s="19" t="s">
        <v>75</v>
      </c>
      <c r="D45" s="17">
        <v>25</v>
      </c>
      <c r="E45" s="20">
        <v>400</v>
      </c>
      <c r="F45" s="18">
        <v>20</v>
      </c>
      <c r="G45" s="24">
        <v>400</v>
      </c>
      <c r="H45" s="25">
        <f t="shared" si="0"/>
        <v>16</v>
      </c>
      <c r="I45" s="25">
        <f t="shared" si="1"/>
        <v>20</v>
      </c>
    </row>
    <row r="46" spans="1:9" ht="51" customHeight="1" x14ac:dyDescent="0.25">
      <c r="A46" s="15" t="s">
        <v>85</v>
      </c>
      <c r="B46" s="16" t="s">
        <v>81</v>
      </c>
      <c r="C46" s="19" t="s">
        <v>75</v>
      </c>
      <c r="D46" s="17">
        <v>10</v>
      </c>
      <c r="E46" s="20">
        <v>400</v>
      </c>
      <c r="F46" s="18">
        <v>16</v>
      </c>
      <c r="G46" s="24">
        <v>400</v>
      </c>
      <c r="H46" s="25">
        <f t="shared" si="0"/>
        <v>40</v>
      </c>
      <c r="I46" s="25">
        <f t="shared" si="1"/>
        <v>25</v>
      </c>
    </row>
    <row r="47" spans="1:9" ht="50.25" customHeight="1" x14ac:dyDescent="0.25">
      <c r="A47" s="15" t="s">
        <v>86</v>
      </c>
      <c r="B47" s="16" t="s">
        <v>84</v>
      </c>
      <c r="C47" s="19" t="s">
        <v>75</v>
      </c>
      <c r="D47" s="17">
        <v>35</v>
      </c>
      <c r="E47" s="20">
        <v>2000</v>
      </c>
      <c r="F47" s="18">
        <v>38</v>
      </c>
      <c r="G47" s="24">
        <v>2000</v>
      </c>
      <c r="H47" s="25">
        <f t="shared" si="0"/>
        <v>57.142857142857146</v>
      </c>
      <c r="I47" s="25">
        <f t="shared" si="1"/>
        <v>52.631578947368418</v>
      </c>
    </row>
    <row r="48" spans="1:9" ht="51.75" customHeight="1" x14ac:dyDescent="0.25">
      <c r="A48" s="15" t="s">
        <v>89</v>
      </c>
      <c r="B48" s="16" t="s">
        <v>83</v>
      </c>
      <c r="C48" s="19" t="s">
        <v>75</v>
      </c>
      <c r="D48" s="17">
        <v>2</v>
      </c>
      <c r="E48" s="20">
        <v>17</v>
      </c>
      <c r="F48" s="18">
        <v>2</v>
      </c>
      <c r="G48" s="24">
        <v>17</v>
      </c>
      <c r="H48" s="25">
        <f t="shared" si="0"/>
        <v>8.5</v>
      </c>
      <c r="I48" s="25">
        <f t="shared" si="1"/>
        <v>8.5</v>
      </c>
    </row>
    <row r="49" spans="1:9" ht="38.25" customHeight="1" x14ac:dyDescent="0.25">
      <c r="A49" s="15" t="s">
        <v>109</v>
      </c>
      <c r="B49" s="16" t="s">
        <v>107</v>
      </c>
      <c r="C49" s="19" t="s">
        <v>76</v>
      </c>
      <c r="D49" s="17">
        <v>88</v>
      </c>
      <c r="E49" s="20">
        <v>4408.3999999999996</v>
      </c>
      <c r="F49" s="18">
        <v>88</v>
      </c>
      <c r="G49" s="24">
        <v>4408.3</v>
      </c>
      <c r="H49" s="25">
        <f t="shared" si="0"/>
        <v>50.095454545454544</v>
      </c>
      <c r="I49" s="25">
        <f t="shared" si="1"/>
        <v>50.094318181818181</v>
      </c>
    </row>
    <row r="50" spans="1:9" ht="65.25" customHeight="1" x14ac:dyDescent="0.25">
      <c r="A50" s="15" t="s">
        <v>110</v>
      </c>
      <c r="B50" s="16" t="s">
        <v>87</v>
      </c>
      <c r="C50" s="19" t="s">
        <v>88</v>
      </c>
      <c r="D50" s="17">
        <v>10</v>
      </c>
      <c r="E50" s="20">
        <v>850</v>
      </c>
      <c r="F50" s="18">
        <v>10</v>
      </c>
      <c r="G50" s="24">
        <v>850</v>
      </c>
      <c r="H50" s="25">
        <f t="shared" si="0"/>
        <v>85</v>
      </c>
      <c r="I50" s="25">
        <f t="shared" si="1"/>
        <v>85</v>
      </c>
    </row>
    <row r="51" spans="1:9" ht="68.25" customHeight="1" x14ac:dyDescent="0.25">
      <c r="A51" s="15" t="s">
        <v>111</v>
      </c>
      <c r="B51" s="16" t="s">
        <v>53</v>
      </c>
      <c r="C51" s="12" t="s">
        <v>14</v>
      </c>
      <c r="D51" s="37">
        <v>9198</v>
      </c>
      <c r="E51" s="20">
        <v>21128.799999999999</v>
      </c>
      <c r="F51" s="36">
        <v>9198</v>
      </c>
      <c r="G51" s="24">
        <v>21128.799999999999</v>
      </c>
      <c r="H51" s="25">
        <f>E51/D51</f>
        <v>2.2971080669710804</v>
      </c>
      <c r="I51" s="25">
        <f>G51/F51</f>
        <v>2.2971080669710804</v>
      </c>
    </row>
    <row r="52" spans="1:9" ht="33.75" customHeight="1" x14ac:dyDescent="0.25">
      <c r="A52" s="15"/>
      <c r="B52" s="16" t="s">
        <v>57</v>
      </c>
      <c r="C52" s="12"/>
      <c r="D52" s="12"/>
      <c r="E52" s="20"/>
      <c r="F52" s="21"/>
      <c r="G52" s="20"/>
      <c r="H52" s="11"/>
      <c r="I52" s="11"/>
    </row>
    <row r="53" spans="1:9" ht="22.5" customHeight="1" x14ac:dyDescent="0.25">
      <c r="A53" s="15" t="s">
        <v>112</v>
      </c>
      <c r="B53" s="16" t="s">
        <v>51</v>
      </c>
      <c r="C53" s="22" t="s">
        <v>56</v>
      </c>
      <c r="D53" s="33">
        <v>510</v>
      </c>
      <c r="E53" s="20">
        <v>6043.5</v>
      </c>
      <c r="F53" s="34">
        <v>510</v>
      </c>
      <c r="G53" s="20">
        <v>6043.5</v>
      </c>
      <c r="H53" s="25">
        <f>E53/D53</f>
        <v>11.85</v>
      </c>
      <c r="I53" s="25">
        <f>G53/F53</f>
        <v>11.85</v>
      </c>
    </row>
    <row r="54" spans="1:9" ht="34.5" customHeight="1" x14ac:dyDescent="0.25">
      <c r="A54" s="15" t="s">
        <v>113</v>
      </c>
      <c r="B54" s="16" t="s">
        <v>46</v>
      </c>
      <c r="C54" s="19" t="s">
        <v>47</v>
      </c>
      <c r="D54" s="35">
        <v>2436</v>
      </c>
      <c r="E54" s="20">
        <v>7240.9</v>
      </c>
      <c r="F54" s="36">
        <v>2536</v>
      </c>
      <c r="G54" s="20">
        <v>7240.9</v>
      </c>
      <c r="H54" s="25">
        <f>E54/D54</f>
        <v>2.9724548440065681</v>
      </c>
      <c r="I54" s="25">
        <f>G54/F54</f>
        <v>2.8552444794952678</v>
      </c>
    </row>
    <row r="55" spans="1:9" s="6" customFormat="1" x14ac:dyDescent="0.25">
      <c r="A55" s="23"/>
      <c r="B55" s="23" t="s">
        <v>48</v>
      </c>
      <c r="C55" s="19"/>
      <c r="D55" s="12" t="s">
        <v>78</v>
      </c>
      <c r="E55" s="20">
        <f>SUM(E8:E54)</f>
        <v>1112220.0999999999</v>
      </c>
      <c r="F55" s="12" t="s">
        <v>78</v>
      </c>
      <c r="G55" s="20">
        <f>SUM(G8:G54)</f>
        <v>1110177.1999999997</v>
      </c>
      <c r="H55" s="30" t="s">
        <v>78</v>
      </c>
      <c r="I55" s="30" t="s">
        <v>78</v>
      </c>
    </row>
    <row r="56" spans="1:9" x14ac:dyDescent="0.25">
      <c r="A56" s="7" t="s">
        <v>7</v>
      </c>
      <c r="B56" s="7"/>
      <c r="C56" s="2"/>
      <c r="D56" s="3"/>
      <c r="E56" s="4"/>
      <c r="F56" s="3"/>
      <c r="G56" s="8"/>
      <c r="H56" s="5"/>
      <c r="I56" s="5"/>
    </row>
    <row r="57" spans="1:9" x14ac:dyDescent="0.25">
      <c r="C57" s="2"/>
      <c r="D57" s="3"/>
      <c r="G57" s="32"/>
    </row>
    <row r="58" spans="1:9" x14ac:dyDescent="0.25">
      <c r="A58" s="9"/>
      <c r="E58" s="32"/>
    </row>
    <row r="59" spans="1:9" x14ac:dyDescent="0.25">
      <c r="A59" s="9"/>
      <c r="G59" s="32"/>
    </row>
  </sheetData>
  <mergeCells count="9">
    <mergeCell ref="A1:I1"/>
    <mergeCell ref="A2:I2"/>
    <mergeCell ref="A3:I3"/>
    <mergeCell ref="H4:H5"/>
    <mergeCell ref="I4:I5"/>
    <mergeCell ref="A4:B4"/>
    <mergeCell ref="C4:C5"/>
    <mergeCell ref="F4:G4"/>
    <mergeCell ref="D4:E4"/>
  </mergeCells>
  <pageMargins left="1.1811023622047245" right="0.59055118110236227" top="0.78740157480314965" bottom="0.78740157480314965" header="0.31496062992125984" footer="0.31496062992125984"/>
  <pageSetup paperSize="9" scale="54" fitToHeight="0" orientation="portrait" r:id="rId1"/>
  <headerFooter differentFirst="1">
    <oddHeader>&amp;C
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8D4F6AC-7D9F-40D3-B3FF-92880297E6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Сведения о выполнении МЗ</vt:lpstr>
      <vt:lpstr>'Сведения о выполнении МЗ'!Заголовки_для_печати</vt:lpstr>
      <vt:lpstr>'Сведения о выполнении МЗ'!Область_печати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Бабушкина Елена Ивановна</dc:creator>
  <cp:lastModifiedBy>Budget</cp:lastModifiedBy>
  <cp:lastPrinted>2021-08-06T05:48:00Z</cp:lastPrinted>
  <dcterms:created xsi:type="dcterms:W3CDTF">2017-02-06T23:21:36Z</dcterms:created>
  <dcterms:modified xsi:type="dcterms:W3CDTF">2024-03-06T01:05:33Z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C:\Users\fu_vva\AppData\Local\Кейсистемс\Свод-СМАРТ\ReportManager\sv_0503762_long2016__win_7.xlsx</vt:lpwstr>
  </property>
</Properties>
</file>